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775" windowHeight="11640"/>
  </bookViews>
  <sheets>
    <sheet name="Лист1" sheetId="2" r:id="rId1"/>
  </sheets>
  <definedNames>
    <definedName name="_xlnm.Print_Titles" localSheetId="0">Лист1!$3:$3</definedName>
    <definedName name="_xlnm.Print_Area" localSheetId="0">Лист1!$A$1:$F$51</definedName>
  </definedNames>
  <calcPr calcId="124519"/>
</workbook>
</file>

<file path=xl/calcChain.xml><?xml version="1.0" encoding="utf-8"?>
<calcChain xmlns="http://schemas.openxmlformats.org/spreadsheetml/2006/main">
  <c r="F15" i="2"/>
  <c r="F5" s="1"/>
  <c r="E15"/>
  <c r="E5" s="1"/>
  <c r="D15"/>
  <c r="D5" s="1"/>
  <c r="C15"/>
  <c r="B5"/>
  <c r="C41" l="1"/>
  <c r="C39" l="1"/>
  <c r="C38" s="1"/>
  <c r="F41" l="1"/>
  <c r="E41"/>
  <c r="B39" l="1"/>
  <c r="D41"/>
  <c r="D39" l="1"/>
  <c r="D38" s="1"/>
  <c r="C5" l="1"/>
  <c r="F39"/>
  <c r="F38" s="1"/>
  <c r="F51" l="1"/>
  <c r="C51" l="1"/>
  <c r="E39"/>
  <c r="E38" s="1"/>
  <c r="B51" l="1"/>
  <c r="D51" l="1"/>
  <c r="E51"/>
</calcChain>
</file>

<file path=xl/sharedStrings.xml><?xml version="1.0" encoding="utf-8"?>
<sst xmlns="http://schemas.openxmlformats.org/spreadsheetml/2006/main" count="56" uniqueCount="55">
  <si>
    <t xml:space="preserve">Наименование 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</si>
  <si>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</si>
  <si>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</si>
  <si>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</si>
  <si>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</si>
  <si>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</si>
  <si>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упрощённой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</si>
  <si>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</si>
  <si>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</si>
  <si>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</si>
  <si>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</si>
  <si>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</si>
  <si>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БЕЗВОЗМЕЗДНЫЕ ПОСТУПЛЕНИЯ</t>
  </si>
  <si>
    <t>ИТОГО ДОХОДОВ</t>
  </si>
  <si>
    <t>ГОСУДАРСТВЕННАЯ ПОШЛИНА</t>
  </si>
  <si>
    <t>ШТРАФЫ, САНКЦИИ, ВОЗМЕЩЕНИЕ УЩЕРБА</t>
  </si>
  <si>
    <t>ПРОЧИЕ НЕНАЛОГОВЫЕ ДОХОДЫ</t>
  </si>
  <si>
    <t>в том числе:</t>
  </si>
  <si>
    <t>Дотации всего, из них:</t>
  </si>
  <si>
    <t>Субсидии</t>
  </si>
  <si>
    <t>Субвенции</t>
  </si>
  <si>
    <t>Иные межбюджетные трансферты</t>
  </si>
  <si>
    <t>1</t>
  </si>
  <si>
    <t>ДОХОДЫ ОТ ПРОДАЖИ МАТЕРИАЛЬНЫХ И НЕМАТЕРИАЛЬНЫХ АКТИВОВ</t>
  </si>
  <si>
    <t>Безвозмездные поступления от государственных (муниципальных) организаций</t>
  </si>
  <si>
    <t>2024 год
(проект бюджета)</t>
  </si>
  <si>
    <t>Возврат остатков субсидий, субвенций и иных межбюджетных трансфертов, имеющих целевое назначение, прошлых лет</t>
  </si>
  <si>
    <t>2025 год
(проект бюджета)</t>
  </si>
  <si>
    <t>2022 год
(факт)</t>
  </si>
  <si>
    <t>2023 год
(оценка)</t>
  </si>
  <si>
    <t>2026 год
(проект бюджета)</t>
  </si>
  <si>
    <t>Доходы бюджета муниципального образования "Муниципальный округ Красногорский район Удмуртской Республики" на 2022-2026 годы</t>
  </si>
  <si>
    <t>тыс. руб.</t>
  </si>
  <si>
    <t>Акцизы на нефтепродукты</t>
  </si>
  <si>
    <t>Единый налог на вмененный доход</t>
  </si>
  <si>
    <t>Единый сельскохозяйственный налог</t>
  </si>
  <si>
    <t>Налог 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</si>
  <si>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</si>
  <si>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</si>
  <si>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ДОХОДЫ ОТ ОКАЗАНИЯ ПЛАТНЫХ УСЛУГ И КОМПЕНСАЦИИ ЗАТРАТ ГОСУДАРСТВА</t>
  </si>
  <si>
    <t>безвозмездные поступления от других бюджетов бюджетной системы Российской Федерации</t>
  </si>
  <si>
    <t>Дотации бюджетам муниципальных округов на выравнивание бюджетной обеспеченности</t>
  </si>
  <si>
    <t>Дотации бюджетам муниципальных округов на поддержку мер по обеспечению сбалансированности бюджетов</t>
  </si>
  <si>
    <t>Прочие дотации</t>
  </si>
  <si>
    <t>Прочие безвозмездные поступления</t>
  </si>
  <si>
    <t>Доходы, получаемые в виде арендной платы за земельные участки</t>
  </si>
  <si>
    <t>Доходы от сдачи в аренду имущества, составляющего казну муниципальных округов ( за исключением земельных участков)</t>
  </si>
  <si>
    <t>Прочие поступления от использования имущества</t>
  </si>
  <si>
    <t xml:space="preserve">Доходы, поступающие в порядке возмещения расходов,понесенных в связи с эксплуатацией имущества </t>
  </si>
  <si>
    <t>Прочие доходы от компенсации затрат</t>
  </si>
  <si>
    <t>Прочие доходы от оказания платных услуг ( родительская плата на питание детей)</t>
  </si>
  <si>
    <t>Доходы от реализации имущества, находящегося в собственности муниципальных округов</t>
  </si>
  <si>
    <t>Доходы от продажи земельных участков</t>
  </si>
  <si>
    <t>Инициативные платежи на реализацию проектов, основанных на местной инициативе</t>
  </si>
  <si>
    <t>Средства самообложения граждан на реализацию проектов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</si>
</sst>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2" fillId="0" borderId="0"/>
    <xf numFmtId="0" fontId="1" fillId="0" borderId="0"/>
    <xf numFmtId="0" fontId="8" fillId="0" borderId="0"/>
    <xf numFmtId="0" fontId="14" fillId="0" borderId="3">
      <alignment horizontal="left" wrapText="1" indent="2"/>
    </xf>
    <xf numFmtId="4" fontId="14" fillId="0" borderId="4">
      <alignment horizontal="right"/>
    </xf>
    <xf numFmtId="0" fontId="16" fillId="0" borderId="5">
      <alignment horizontal="left" wrapText="1" indent="2"/>
    </xf>
  </cellStyleXfs>
  <cellXfs count="31">
    <xf numFmtId="0" fontId="0" fillId="0" borderId="0" xfId="0"/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164" fontId="6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9" fontId="6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justify" vertical="center" wrapText="1"/>
    </xf>
    <xf numFmtId="0" fontId="11" fillId="0" borderId="0" xfId="0" applyFont="1" applyFill="1"/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top" wrapText="1"/>
    </xf>
    <xf numFmtId="49" fontId="6" fillId="0" borderId="0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justify" vertical="center" wrapText="1"/>
    </xf>
    <xf numFmtId="0" fontId="13" fillId="0" borderId="0" xfId="0" applyFont="1" applyFill="1"/>
    <xf numFmtId="164" fontId="6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64" fontId="12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 wrapText="1"/>
    </xf>
  </cellXfs>
  <cellStyles count="8">
    <cellStyle name="xl31" xfId="7"/>
    <cellStyle name="xl34" xfId="5"/>
    <cellStyle name="xl57" xfId="6"/>
    <cellStyle name="Обычный" xfId="0" builtinId="0"/>
    <cellStyle name="Обычный 2" xfId="2"/>
    <cellStyle name="Обычный 2 2" xfId="3"/>
    <cellStyle name="Обычный 3" xfId="4"/>
    <cellStyle name="Обычный_приложение 1 к закону 2004 год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SheetLayoutView="100" workbookViewId="0">
      <selection activeCell="L49" sqref="L49"/>
    </sheetView>
  </sheetViews>
  <sheetFormatPr defaultColWidth="9.140625" defaultRowHeight="15.75"/>
  <cols>
    <col min="1" max="1" width="81.140625" style="6" customWidth="1"/>
    <col min="2" max="3" width="13.140625" style="6" bestFit="1" customWidth="1"/>
    <col min="4" max="6" width="13.140625" style="7" bestFit="1" customWidth="1"/>
    <col min="7" max="7" width="23.42578125" style="1" customWidth="1"/>
    <col min="8" max="8" width="17.28515625" style="1" customWidth="1"/>
    <col min="9" max="16384" width="9.140625" style="1"/>
  </cols>
  <sheetData>
    <row r="1" spans="1:6" ht="48.75" customHeight="1">
      <c r="A1" s="30" t="s">
        <v>31</v>
      </c>
      <c r="B1" s="30"/>
      <c r="C1" s="30"/>
      <c r="D1" s="30"/>
      <c r="E1" s="30"/>
      <c r="F1" s="30"/>
    </row>
    <row r="2" spans="1:6" ht="18.75" customHeight="1">
      <c r="A2" s="8"/>
      <c r="B2" s="16"/>
      <c r="C2" s="16"/>
      <c r="D2" s="9"/>
      <c r="E2" s="9"/>
      <c r="F2" s="9" t="s">
        <v>32</v>
      </c>
    </row>
    <row r="3" spans="1:6" s="2" customFormat="1" ht="48.75" customHeight="1">
      <c r="A3" s="10" t="s">
        <v>0</v>
      </c>
      <c r="B3" s="11" t="s">
        <v>28</v>
      </c>
      <c r="C3" s="11" t="s">
        <v>29</v>
      </c>
      <c r="D3" s="11" t="s">
        <v>25</v>
      </c>
      <c r="E3" s="11" t="s">
        <v>27</v>
      </c>
      <c r="F3" s="11" t="s">
        <v>30</v>
      </c>
    </row>
    <row r="4" spans="1:6" s="19" customFormat="1" ht="12" customHeight="1">
      <c r="A4" s="17" t="s">
        <v>22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</row>
    <row r="5" spans="1:6" s="3" customFormat="1" ht="18.75" customHeight="1">
      <c r="A5" s="20" t="s">
        <v>1</v>
      </c>
      <c r="B5" s="26">
        <f>B6+B8+B10+B15+B18+B19+B20+B24+B26+B30+B33+B34</f>
        <v>102891.69999999998</v>
      </c>
      <c r="C5" s="26">
        <f>C6+C8+C10+C15+C18+C19+C20+C24+C26+C30+C33+C34</f>
        <v>110476.87631000001</v>
      </c>
      <c r="D5" s="26">
        <f>D6+D8+D10+D15+D18+D19+D20+D24+D26+D30+D33+D34</f>
        <v>120654.39999999999</v>
      </c>
      <c r="E5" s="26">
        <f>E6+E8+E10+E15+E18+E19+E20+E24+E26+E30+E33+E34</f>
        <v>126940.8</v>
      </c>
      <c r="F5" s="26">
        <f>F6+F8+F10+F15+F18+F19+F20+F24+F26+F30+F33+F34</f>
        <v>139976.4</v>
      </c>
    </row>
    <row r="6" spans="1:6" s="3" customFormat="1" ht="18.75" customHeight="1">
      <c r="A6" s="20" t="s">
        <v>2</v>
      </c>
      <c r="B6" s="5">
        <v>64196.800000000003</v>
      </c>
      <c r="C6" s="26">
        <v>74469</v>
      </c>
      <c r="D6" s="26">
        <v>85523</v>
      </c>
      <c r="E6" s="26">
        <v>91595</v>
      </c>
      <c r="F6" s="26">
        <v>97549</v>
      </c>
    </row>
    <row r="7" spans="1:6" ht="18.75" customHeight="1">
      <c r="A7" s="21" t="s">
        <v>3</v>
      </c>
      <c r="B7" s="23">
        <v>64196.800000000003</v>
      </c>
      <c r="C7" s="23">
        <v>74469</v>
      </c>
      <c r="D7" s="23">
        <v>85523</v>
      </c>
      <c r="E7" s="23">
        <v>91595</v>
      </c>
      <c r="F7" s="23">
        <v>97549</v>
      </c>
    </row>
    <row r="8" spans="1:6" s="3" customFormat="1" ht="31.5">
      <c r="A8" s="20" t="s">
        <v>4</v>
      </c>
      <c r="B8" s="26">
        <v>20507.8</v>
      </c>
      <c r="C8" s="26">
        <v>19298</v>
      </c>
      <c r="D8" s="26">
        <v>18817.400000000001</v>
      </c>
      <c r="E8" s="26">
        <v>19260.8</v>
      </c>
      <c r="F8" s="26">
        <v>25975.4</v>
      </c>
    </row>
    <row r="9" spans="1:6">
      <c r="A9" s="21" t="s">
        <v>33</v>
      </c>
      <c r="B9" s="23">
        <v>20507.8</v>
      </c>
      <c r="C9" s="23">
        <v>19298</v>
      </c>
      <c r="D9" s="23">
        <v>18817.400000000001</v>
      </c>
      <c r="E9" s="23">
        <v>19260.8</v>
      </c>
      <c r="F9" s="23">
        <v>25975.4</v>
      </c>
    </row>
    <row r="10" spans="1:6" s="3" customFormat="1" ht="19.5" customHeight="1">
      <c r="A10" s="20" t="s">
        <v>5</v>
      </c>
      <c r="B10" s="26">
        <v>4976.2</v>
      </c>
      <c r="C10" s="26">
        <v>5511</v>
      </c>
      <c r="D10" s="26">
        <v>4683</v>
      </c>
      <c r="E10" s="26">
        <v>4896</v>
      </c>
      <c r="F10" s="26">
        <v>5108</v>
      </c>
    </row>
    <row r="11" spans="1:6" s="3" customFormat="1" ht="19.5" customHeight="1">
      <c r="A11" s="21" t="s">
        <v>6</v>
      </c>
      <c r="B11" s="23">
        <v>855.8</v>
      </c>
      <c r="C11" s="23">
        <v>2770</v>
      </c>
      <c r="D11" s="23">
        <v>1911</v>
      </c>
      <c r="E11" s="23">
        <v>2068</v>
      </c>
      <c r="F11" s="23">
        <v>2212</v>
      </c>
    </row>
    <row r="12" spans="1:6" s="3" customFormat="1" ht="19.5" customHeight="1">
      <c r="A12" s="21" t="s">
        <v>34</v>
      </c>
      <c r="B12" s="23">
        <v>25.1</v>
      </c>
      <c r="C12" s="23">
        <v>11</v>
      </c>
      <c r="D12" s="23">
        <v>0</v>
      </c>
      <c r="E12" s="23">
        <v>0</v>
      </c>
      <c r="F12" s="23">
        <v>0</v>
      </c>
    </row>
    <row r="13" spans="1:6" s="3" customFormat="1" ht="19.5" customHeight="1">
      <c r="A13" s="21" t="s">
        <v>35</v>
      </c>
      <c r="B13" s="23">
        <v>3573.1</v>
      </c>
      <c r="C13" s="23">
        <v>2188</v>
      </c>
      <c r="D13" s="23">
        <v>2219</v>
      </c>
      <c r="E13" s="23">
        <v>2261</v>
      </c>
      <c r="F13" s="23">
        <v>2313</v>
      </c>
    </row>
    <row r="14" spans="1:6" s="3" customFormat="1" ht="19.5" customHeight="1">
      <c r="A14" s="21" t="s">
        <v>36</v>
      </c>
      <c r="B14" s="23">
        <v>522.20000000000005</v>
      </c>
      <c r="C14" s="23">
        <v>542</v>
      </c>
      <c r="D14" s="23">
        <v>553</v>
      </c>
      <c r="E14" s="23">
        <v>567</v>
      </c>
      <c r="F14" s="23">
        <v>583</v>
      </c>
    </row>
    <row r="15" spans="1:6" s="3" customFormat="1" ht="19.5" customHeight="1">
      <c r="A15" s="20" t="s">
        <v>7</v>
      </c>
      <c r="B15" s="26">
        <v>5403.5</v>
      </c>
      <c r="C15" s="26">
        <f>C16+C17</f>
        <v>5075</v>
      </c>
      <c r="D15" s="26">
        <f>D16+D17</f>
        <v>5091</v>
      </c>
      <c r="E15" s="26">
        <f>E16+E17</f>
        <v>5227</v>
      </c>
      <c r="F15" s="26">
        <f>F16+F17</f>
        <v>5375</v>
      </c>
    </row>
    <row r="16" spans="1:6" s="3" customFormat="1" ht="19.5" customHeight="1">
      <c r="A16" s="21" t="s">
        <v>37</v>
      </c>
      <c r="B16" s="23">
        <v>698.8</v>
      </c>
      <c r="C16" s="23">
        <v>930</v>
      </c>
      <c r="D16" s="23">
        <v>930</v>
      </c>
      <c r="E16" s="23">
        <v>958</v>
      </c>
      <c r="F16" s="23">
        <v>987</v>
      </c>
    </row>
    <row r="17" spans="1:7" ht="19.5" customHeight="1">
      <c r="A17" s="21" t="s">
        <v>38</v>
      </c>
      <c r="B17" s="23">
        <v>4704.7</v>
      </c>
      <c r="C17" s="23">
        <v>4145</v>
      </c>
      <c r="D17" s="23">
        <v>4161</v>
      </c>
      <c r="E17" s="23">
        <v>4269</v>
      </c>
      <c r="F17" s="23">
        <v>4388</v>
      </c>
    </row>
    <row r="18" spans="1:7" s="3" customFormat="1" ht="31.5">
      <c r="A18" s="20" t="s">
        <v>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</row>
    <row r="19" spans="1:7" ht="21" customHeight="1">
      <c r="A19" s="20" t="s">
        <v>14</v>
      </c>
      <c r="B19" s="26">
        <v>616.5</v>
      </c>
      <c r="C19" s="26">
        <v>512</v>
      </c>
      <c r="D19" s="26">
        <v>537</v>
      </c>
      <c r="E19" s="26">
        <v>558</v>
      </c>
      <c r="F19" s="26">
        <v>580</v>
      </c>
    </row>
    <row r="20" spans="1:7" s="3" customFormat="1" ht="31.5">
      <c r="A20" s="20" t="s">
        <v>9</v>
      </c>
      <c r="B20" s="26">
        <v>2762.7</v>
      </c>
      <c r="C20" s="26">
        <v>2653</v>
      </c>
      <c r="D20" s="26">
        <v>2885</v>
      </c>
      <c r="E20" s="26">
        <v>2916</v>
      </c>
      <c r="F20" s="26">
        <v>2980</v>
      </c>
    </row>
    <row r="21" spans="1:7" s="3" customFormat="1">
      <c r="A21" s="21" t="s">
        <v>45</v>
      </c>
      <c r="B21" s="23">
        <v>1678.2850000000001</v>
      </c>
      <c r="C21" s="23">
        <v>1932</v>
      </c>
      <c r="D21" s="23">
        <v>2267</v>
      </c>
      <c r="E21" s="23">
        <v>2298</v>
      </c>
      <c r="F21" s="23">
        <v>2362</v>
      </c>
    </row>
    <row r="22" spans="1:7" s="3" customFormat="1" ht="31.5">
      <c r="A22" s="21" t="s">
        <v>46</v>
      </c>
      <c r="B22" s="23">
        <v>644.75199999999995</v>
      </c>
      <c r="C22" s="23">
        <v>400</v>
      </c>
      <c r="D22" s="23">
        <v>300</v>
      </c>
      <c r="E22" s="23">
        <v>300</v>
      </c>
      <c r="F22" s="23">
        <v>300</v>
      </c>
    </row>
    <row r="23" spans="1:7" s="3" customFormat="1">
      <c r="A23" s="21" t="s">
        <v>47</v>
      </c>
      <c r="B23" s="23">
        <v>439.69639999999998</v>
      </c>
      <c r="C23" s="23">
        <v>321</v>
      </c>
      <c r="D23" s="23">
        <v>318</v>
      </c>
      <c r="E23" s="23">
        <v>318</v>
      </c>
      <c r="F23" s="23">
        <v>318</v>
      </c>
    </row>
    <row r="24" spans="1:7" s="3" customFormat="1" ht="19.5" customHeight="1">
      <c r="A24" s="20" t="s">
        <v>10</v>
      </c>
      <c r="B24" s="26">
        <v>160.9</v>
      </c>
      <c r="C24" s="29">
        <v>319</v>
      </c>
      <c r="D24" s="26">
        <v>303.8</v>
      </c>
      <c r="E24" s="26">
        <v>303.8</v>
      </c>
      <c r="F24" s="26">
        <v>303.8</v>
      </c>
      <c r="G24" s="4"/>
    </row>
    <row r="25" spans="1:7" ht="19.5" customHeight="1">
      <c r="A25" s="21" t="s">
        <v>11</v>
      </c>
      <c r="B25" s="23">
        <v>160.9</v>
      </c>
      <c r="C25" s="23">
        <v>319</v>
      </c>
      <c r="D25" s="23">
        <v>303.8</v>
      </c>
      <c r="E25" s="23">
        <v>303.8</v>
      </c>
      <c r="F25" s="23">
        <v>303.8</v>
      </c>
    </row>
    <row r="26" spans="1:7" s="3" customFormat="1" ht="31.5">
      <c r="A26" s="20" t="s">
        <v>39</v>
      </c>
      <c r="B26" s="26">
        <v>1372.7</v>
      </c>
      <c r="C26" s="26">
        <v>1142</v>
      </c>
      <c r="D26" s="26">
        <v>1465</v>
      </c>
      <c r="E26" s="26">
        <v>1365</v>
      </c>
      <c r="F26" s="26">
        <v>1265</v>
      </c>
    </row>
    <row r="27" spans="1:7" s="3" customFormat="1" ht="31.5">
      <c r="A27" s="21" t="s">
        <v>50</v>
      </c>
      <c r="B27" s="23">
        <v>678.38499999999999</v>
      </c>
      <c r="C27" s="23">
        <v>800</v>
      </c>
      <c r="D27" s="23">
        <v>1100</v>
      </c>
      <c r="E27" s="23">
        <v>1000</v>
      </c>
      <c r="F27" s="23">
        <v>900</v>
      </c>
    </row>
    <row r="28" spans="1:7" s="3" customFormat="1" ht="31.5">
      <c r="A28" s="21" t="s">
        <v>48</v>
      </c>
      <c r="B28" s="23">
        <v>41.168889999999998</v>
      </c>
      <c r="C28" s="23">
        <v>42</v>
      </c>
      <c r="D28" s="23">
        <v>5</v>
      </c>
      <c r="E28" s="23">
        <v>5</v>
      </c>
      <c r="F28" s="23">
        <v>5</v>
      </c>
    </row>
    <row r="29" spans="1:7" s="3" customFormat="1">
      <c r="A29" s="21" t="s">
        <v>49</v>
      </c>
      <c r="B29" s="23">
        <v>653.12599999999998</v>
      </c>
      <c r="C29" s="23">
        <v>300</v>
      </c>
      <c r="D29" s="23">
        <v>360</v>
      </c>
      <c r="E29" s="23">
        <v>360</v>
      </c>
      <c r="F29" s="23">
        <v>360</v>
      </c>
    </row>
    <row r="30" spans="1:7" s="3" customFormat="1" ht="31.5">
      <c r="A30" s="20" t="s">
        <v>23</v>
      </c>
      <c r="B30" s="26">
        <v>837</v>
      </c>
      <c r="C30" s="26">
        <v>390</v>
      </c>
      <c r="D30" s="26">
        <v>290</v>
      </c>
      <c r="E30" s="26">
        <v>290</v>
      </c>
      <c r="F30" s="26">
        <v>290</v>
      </c>
    </row>
    <row r="31" spans="1:7" s="3" customFormat="1" ht="31.5">
      <c r="A31" s="21" t="s">
        <v>51</v>
      </c>
      <c r="B31" s="23">
        <v>545.14949999999999</v>
      </c>
      <c r="C31" s="23">
        <v>200</v>
      </c>
      <c r="D31" s="23">
        <v>140</v>
      </c>
      <c r="E31" s="23">
        <v>140</v>
      </c>
      <c r="F31" s="23">
        <v>140</v>
      </c>
    </row>
    <row r="32" spans="1:7" s="3" customFormat="1">
      <c r="A32" s="21" t="s">
        <v>52</v>
      </c>
      <c r="B32" s="23">
        <v>291.87151999999998</v>
      </c>
      <c r="C32" s="23">
        <v>190</v>
      </c>
      <c r="D32" s="23">
        <v>150</v>
      </c>
      <c r="E32" s="23">
        <v>150</v>
      </c>
      <c r="F32" s="23">
        <v>150</v>
      </c>
    </row>
    <row r="33" spans="1:7" ht="18.75" customHeight="1">
      <c r="A33" s="20" t="s">
        <v>15</v>
      </c>
      <c r="B33" s="26">
        <v>850.4</v>
      </c>
      <c r="C33" s="26">
        <v>833</v>
      </c>
      <c r="D33" s="26">
        <v>509.2</v>
      </c>
      <c r="E33" s="26">
        <v>529.20000000000005</v>
      </c>
      <c r="F33" s="26">
        <v>550.20000000000005</v>
      </c>
    </row>
    <row r="34" spans="1:7" ht="18.75" customHeight="1">
      <c r="A34" s="20" t="s">
        <v>16</v>
      </c>
      <c r="B34" s="26">
        <v>1207.2</v>
      </c>
      <c r="C34" s="26">
        <v>274.87630999999999</v>
      </c>
      <c r="D34" s="26">
        <v>550</v>
      </c>
      <c r="E34" s="26">
        <v>0</v>
      </c>
      <c r="F34" s="26">
        <v>0</v>
      </c>
    </row>
    <row r="35" spans="1:7" ht="18.75" customHeight="1">
      <c r="A35" s="21" t="s">
        <v>17</v>
      </c>
      <c r="B35" s="26"/>
      <c r="C35" s="26"/>
      <c r="D35" s="26"/>
      <c r="E35" s="26"/>
      <c r="F35" s="26"/>
    </row>
    <row r="36" spans="1:7" ht="18.75" customHeight="1">
      <c r="A36" s="21" t="s">
        <v>54</v>
      </c>
      <c r="B36" s="23">
        <v>0</v>
      </c>
      <c r="C36" s="23">
        <v>224.72499999999999</v>
      </c>
      <c r="D36" s="23">
        <v>0</v>
      </c>
      <c r="E36" s="23">
        <v>0</v>
      </c>
      <c r="F36" s="23">
        <v>0</v>
      </c>
    </row>
    <row r="37" spans="1:7" ht="36.75" customHeight="1">
      <c r="A37" s="21" t="s">
        <v>53</v>
      </c>
      <c r="B37" s="23">
        <v>1261.5630000000001</v>
      </c>
      <c r="C37" s="23">
        <v>46.151310000000002</v>
      </c>
      <c r="D37" s="23">
        <v>550</v>
      </c>
      <c r="E37" s="23">
        <v>0</v>
      </c>
      <c r="F37" s="23">
        <v>0</v>
      </c>
    </row>
    <row r="38" spans="1:7" s="3" customFormat="1" ht="18.75" customHeight="1">
      <c r="A38" s="20" t="s">
        <v>12</v>
      </c>
      <c r="B38" s="26">
        <v>397951.2</v>
      </c>
      <c r="C38" s="26">
        <f>C39+C48+C49+C50</f>
        <v>416830.51699999999</v>
      </c>
      <c r="D38" s="26">
        <f>D39+D48+D49+D50</f>
        <v>414060.3</v>
      </c>
      <c r="E38" s="26">
        <f>E39+E48+E49+E50</f>
        <v>338526.10000000003</v>
      </c>
      <c r="F38" s="26">
        <f>F39+F48+F49+F50</f>
        <v>332282.5</v>
      </c>
      <c r="G38" s="4"/>
    </row>
    <row r="39" spans="1:7" s="3" customFormat="1" ht="30.75" customHeight="1">
      <c r="A39" s="20" t="s">
        <v>40</v>
      </c>
      <c r="B39" s="26">
        <f>B41+B45+B46+B47</f>
        <v>399790.6</v>
      </c>
      <c r="C39" s="26">
        <f>C41+C45+C46+C47</f>
        <v>416761.18</v>
      </c>
      <c r="D39" s="26">
        <f>D41+D45+D46+D47</f>
        <v>414060.3</v>
      </c>
      <c r="E39" s="26">
        <f>E41+E45+E46+E47</f>
        <v>338526.10000000003</v>
      </c>
      <c r="F39" s="26">
        <f>F41+F45+F46+F47</f>
        <v>332282.5</v>
      </c>
      <c r="G39" s="4"/>
    </row>
    <row r="40" spans="1:7" s="3" customFormat="1">
      <c r="A40" s="21" t="s">
        <v>17</v>
      </c>
      <c r="B40" s="26"/>
      <c r="C40" s="26"/>
      <c r="D40" s="26"/>
      <c r="E40" s="26"/>
      <c r="F40" s="26"/>
      <c r="G40" s="4"/>
    </row>
    <row r="41" spans="1:7" s="3" customFormat="1" ht="21" customHeight="1">
      <c r="A41" s="21" t="s">
        <v>18</v>
      </c>
      <c r="B41" s="23">
        <v>97322.4</v>
      </c>
      <c r="C41" s="23">
        <f>SUM(C42:C44)</f>
        <v>96612.9</v>
      </c>
      <c r="D41" s="23">
        <f>SUM(D42:D44)</f>
        <v>91376.3</v>
      </c>
      <c r="E41" s="23">
        <f>SUM(E42:E44)</f>
        <v>91376.3</v>
      </c>
      <c r="F41" s="23">
        <f>SUM(F42:F44)</f>
        <v>91376.3</v>
      </c>
      <c r="G41" s="4"/>
    </row>
    <row r="42" spans="1:7" s="25" customFormat="1" ht="31.5">
      <c r="A42" s="24" t="s">
        <v>41</v>
      </c>
      <c r="B42" s="27">
        <v>90831</v>
      </c>
      <c r="C42" s="27">
        <v>90831</v>
      </c>
      <c r="D42" s="27">
        <v>90831</v>
      </c>
      <c r="E42" s="27">
        <v>90831</v>
      </c>
      <c r="F42" s="27">
        <v>90831</v>
      </c>
    </row>
    <row r="43" spans="1:7" s="25" customFormat="1" ht="31.5">
      <c r="A43" s="24" t="s">
        <v>42</v>
      </c>
      <c r="B43" s="27">
        <v>5991.4</v>
      </c>
      <c r="C43" s="27">
        <v>5611.9</v>
      </c>
      <c r="D43" s="27">
        <v>545.29999999999995</v>
      </c>
      <c r="E43" s="27">
        <v>545.29999999999995</v>
      </c>
      <c r="F43" s="27">
        <v>545.29999999999995</v>
      </c>
    </row>
    <row r="44" spans="1:7" s="25" customFormat="1">
      <c r="A44" s="24" t="s">
        <v>43</v>
      </c>
      <c r="B44" s="27">
        <v>500</v>
      </c>
      <c r="C44" s="27">
        <v>170</v>
      </c>
      <c r="D44" s="27">
        <v>0</v>
      </c>
      <c r="E44" s="27">
        <v>0</v>
      </c>
      <c r="F44" s="27">
        <v>0</v>
      </c>
    </row>
    <row r="45" spans="1:7" ht="18.75" customHeight="1">
      <c r="A45" s="22" t="s">
        <v>19</v>
      </c>
      <c r="B45" s="23">
        <v>67748.100000000006</v>
      </c>
      <c r="C45" s="23">
        <v>106215.38</v>
      </c>
      <c r="D45" s="23">
        <v>121474.1</v>
      </c>
      <c r="E45" s="23">
        <v>40545.9</v>
      </c>
      <c r="F45" s="23">
        <v>40411.9</v>
      </c>
    </row>
    <row r="46" spans="1:7" s="13" customFormat="1" ht="18.75" customHeight="1">
      <c r="A46" s="15" t="s">
        <v>20</v>
      </c>
      <c r="B46" s="28">
        <v>183547.5</v>
      </c>
      <c r="C46" s="28">
        <v>190700.7</v>
      </c>
      <c r="D46" s="28">
        <v>188191.3</v>
      </c>
      <c r="E46" s="28">
        <v>199038.7</v>
      </c>
      <c r="F46" s="28">
        <v>193114.7</v>
      </c>
    </row>
    <row r="47" spans="1:7" s="13" customFormat="1" ht="18.75" customHeight="1">
      <c r="A47" s="14" t="s">
        <v>21</v>
      </c>
      <c r="B47" s="28">
        <v>51172.6</v>
      </c>
      <c r="C47" s="28">
        <v>23232.2</v>
      </c>
      <c r="D47" s="28">
        <v>13018.6</v>
      </c>
      <c r="E47" s="28">
        <v>7565.2</v>
      </c>
      <c r="F47" s="28">
        <v>7379.6</v>
      </c>
    </row>
    <row r="48" spans="1:7" s="13" customFormat="1" ht="18.75" customHeight="1">
      <c r="A48" s="14" t="s">
        <v>24</v>
      </c>
      <c r="B48" s="28">
        <v>49.2</v>
      </c>
      <c r="C48" s="28">
        <v>22.68</v>
      </c>
      <c r="D48" s="28">
        <v>0</v>
      </c>
      <c r="E48" s="28">
        <v>0</v>
      </c>
      <c r="F48" s="28">
        <v>0</v>
      </c>
    </row>
    <row r="49" spans="1:6" s="13" customFormat="1" ht="18.75" customHeight="1">
      <c r="A49" s="14" t="s">
        <v>44</v>
      </c>
      <c r="B49" s="28">
        <v>110.8</v>
      </c>
      <c r="C49" s="28">
        <v>2383.36</v>
      </c>
      <c r="D49" s="28">
        <v>0</v>
      </c>
      <c r="E49" s="28">
        <v>0</v>
      </c>
      <c r="F49" s="28">
        <v>0</v>
      </c>
    </row>
    <row r="50" spans="1:6" s="13" customFormat="1" ht="38.25" customHeight="1">
      <c r="A50" s="14" t="s">
        <v>26</v>
      </c>
      <c r="B50" s="28">
        <v>-1999.4</v>
      </c>
      <c r="C50" s="23">
        <v>-2336.703</v>
      </c>
      <c r="D50" s="28">
        <v>0</v>
      </c>
      <c r="E50" s="28">
        <v>0</v>
      </c>
      <c r="F50" s="28">
        <v>0</v>
      </c>
    </row>
    <row r="51" spans="1:6" s="3" customFormat="1" ht="23.25" customHeight="1">
      <c r="A51" s="12" t="s">
        <v>13</v>
      </c>
      <c r="B51" s="29">
        <f>B5+B38</f>
        <v>500842.9</v>
      </c>
      <c r="C51" s="29">
        <f>C5+C38</f>
        <v>527307.39330999996</v>
      </c>
      <c r="D51" s="29">
        <f>D5+D38</f>
        <v>534714.69999999995</v>
      </c>
      <c r="E51" s="29">
        <f>E5+E38</f>
        <v>465466.9</v>
      </c>
      <c r="F51" s="29">
        <f>F5+F38</f>
        <v>472258.9</v>
      </c>
    </row>
  </sheetData>
  <mergeCells count="1">
    <mergeCell ref="A1:F1"/>
  </mergeCells>
  <printOptions horizontalCentered="1"/>
  <pageMargins left="0.23622047244094491" right="0.19685039370078741" top="0.23622047244094491" bottom="0.27559055118110237" header="0.19685039370078741" footer="0"/>
  <pageSetup paperSize="9" scale="68" fitToHeight="0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MinFin UR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Пользователь Windows</cp:lastModifiedBy>
  <cp:lastPrinted>2023-11-10T09:48:09Z</cp:lastPrinted>
  <dcterms:created xsi:type="dcterms:W3CDTF">2008-09-22T12:52:04Z</dcterms:created>
  <dcterms:modified xsi:type="dcterms:W3CDTF">2023-12-14T04:23:12Z</dcterms:modified>
</cp:coreProperties>
</file>